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240" windowWidth="9720" windowHeight="7200"/>
  </bookViews>
  <sheets>
    <sheet name="ФО" sheetId="4" r:id="rId1"/>
  </sheets>
  <externalReferences>
    <externalReference r:id="rId2"/>
  </externalReferences>
  <definedNames>
    <definedName name="_xlnm.Print_Area" localSheetId="0">ФО!$A$1:$C$31</definedName>
  </definedNames>
  <calcPr calcId="124519"/>
</workbook>
</file>

<file path=xl/calcChain.xml><?xml version="1.0" encoding="utf-8"?>
<calcChain xmlns="http://schemas.openxmlformats.org/spreadsheetml/2006/main">
  <c r="C21" i="4"/>
  <c r="C22" s="1"/>
  <c r="C18"/>
  <c r="C17"/>
  <c r="C25" l="1"/>
  <c r="C27" s="1"/>
  <c r="C29" s="1"/>
</calcChain>
</file>

<file path=xl/sharedStrings.xml><?xml version="1.0" encoding="utf-8"?>
<sst xmlns="http://schemas.openxmlformats.org/spreadsheetml/2006/main" count="43" uniqueCount="41">
  <si>
    <t>Наименование показателя</t>
  </si>
  <si>
    <t>муниципальная услуга</t>
  </si>
  <si>
    <t>номер строки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</si>
  <si>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</si>
  <si>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</si>
  <si>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</si>
  <si>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</si>
  <si>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</si>
  <si>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</si>
  <si>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</si>
  <si>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</si>
  <si>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</si>
  <si>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</si>
  <si>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</si>
  <si>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Сумма затрат на оказание муниципальных услуг 
(стр 04*05)</t>
  </si>
  <si>
    <t>к постановлению Администрации</t>
  </si>
  <si>
    <t>Таблица 1</t>
  </si>
  <si>
    <t>Волочаевского сельского поселения</t>
  </si>
  <si>
    <t>от 29.12.2023 № 168</t>
  </si>
  <si>
    <t>Расчёт финансового обеспечения муниципального задания на оказание муниципальных услуг 
на 2024 год</t>
  </si>
  <si>
    <t>муниципальное бюджетное учреждение культуры Волочаевского сельского поселения Орловского района
"Волочаевский сельский дом культуры"</t>
  </si>
  <si>
    <t>Услуга 1. Организация и проведение мероприятий (Культурно-массовых (иной деятельности, в результате которой сохраняются, создаются, распространяются и осваиваются культурные ценности)) (Количество проведенных мероприятий (ед))
РЗ № 900400О.99.0.ББ72АА00001</t>
  </si>
  <si>
    <t>Расчётный базовый норматив затрат на оказание муниципальной услуги (из таблицы 1.1)</t>
  </si>
  <si>
    <t>Отраслевой коэффициент  (из таблицы 1.4)</t>
  </si>
  <si>
    <t>Территориальный коэффициент (из таблицы 1.4)</t>
  </si>
  <si>
    <t xml:space="preserve"> Нормативные затраты на оказание муниципальной услуги (стр 01*02*03)</t>
  </si>
  <si>
    <t>Объём муниципальной услуги, установленный муниципальным заданием</t>
  </si>
  <si>
    <t>Сумма затрат на оказание муниципальных услуг 
(сумма по стр 06)</t>
  </si>
  <si>
    <t>Нормативные затраты на выполнение работ</t>
  </si>
  <si>
    <t xml:space="preserve">Объем доходов от иной, приносящей доход деятельности,  руб. </t>
  </si>
  <si>
    <t>Коэффициент платной деятельности
(стр 09/(стр07+стр09))</t>
  </si>
  <si>
    <t>Затраты на уплату налогов и сборов, в качестве объекта налогообложения по которым признаётся имущество учреждения</t>
  </si>
  <si>
    <t>Объем финансового обеспечения выполнения муниципального задания (с учетом коэффициента платной деятельности), руб., 
(стр07-(стр07*стр10)+стр11)</t>
  </si>
  <si>
    <t>12</t>
  </si>
  <si>
    <t>Коэффициент выравнивания (округление)</t>
  </si>
  <si>
    <t>13</t>
  </si>
  <si>
    <t>Объём финансового обеспечения выполнения муниципального задания
 (округл стр12*стр13)</t>
  </si>
  <si>
    <t>14</t>
  </si>
  <si>
    <t>"Приложение №2</t>
  </si>
  <si>
    <t>Приложение 1</t>
  </si>
  <si>
    <t>от 28.12.2024 № 173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</si>
</sst>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#,##0.0"/>
    <numFmt numFmtId="166" formatCode="#,##0.0000000"/>
  </numFmts>
  <fonts count="7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4" fontId="1" fillId="0" borderId="0" xfId="0" applyNumberFormat="1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&#1057;&#1044;&#1050;_&#1088;&#1072;&#1089;&#1095;&#1077;&#1090;%20&#1085;&#1086;&#1088;&#1084;&#1072;&#1090;&#1080;&#1074;&#1085;&#1099;&#1093;%20&#1079;&#1072;&#1090;&#1088;&#1072;&#1090;_2024-25-26%20&#1074;&#1086;&#1083;&#1086;&#1095;&#1072;&#1077;&#1074;&#1082;&#1072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БНЗ"/>
      <sheetName val="Коэфф"/>
      <sheetName val="Натур_Норм"/>
      <sheetName val="ФО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view="pageBreakPreview" zoomScaleSheetLayoutView="100" workbookViewId="0">
      <selection activeCell="G29" sqref="G29"/>
    </sheetView>
  </sheetViews>
  <sheetFormatPr defaultColWidth="9.140625" defaultRowHeight="15.75"/>
  <cols>
    <col min="1" max="1" width="50" style="1" customWidth="1"/>
    <col min="2" max="2" width="9.28515625" style="1" customWidth="1"/>
    <col min="3" max="3" width="52.28515625" style="3" customWidth="1"/>
    <col min="4" max="4" width="21.28515625" style="3" customWidth="1"/>
    <col min="5" max="5" width="15.85546875" style="1" customWidth="1"/>
    <col min="6" max="6" width="18" style="1" customWidth="1"/>
    <col min="7" max="7" width="16.28515625" style="1" customWidth="1"/>
    <col min="8" max="8" width="13.7109375" style="1" customWidth="1"/>
    <col min="9" max="9" width="12.7109375" style="1" customWidth="1"/>
    <col min="10" max="16384" width="9.140625" style="1"/>
  </cols>
  <sheetData>
    <row r="1" spans="1:4">
      <c r="C1" s="19" t="s">
        <v>39</v>
      </c>
    </row>
    <row r="2" spans="1:4">
      <c r="C2" s="19" t="s">
        <v>15</v>
      </c>
    </row>
    <row r="3" spans="1:4">
      <c r="C3" s="19" t="s">
        <v>17</v>
      </c>
    </row>
    <row r="4" spans="1:4">
      <c r="C4" s="19" t="s">
        <v>40</v>
      </c>
    </row>
    <row r="5" spans="1:4" ht="33.75" customHeight="1">
      <c r="C5" s="18" t="s">
        <v>38</v>
      </c>
    </row>
    <row r="6" spans="1:4" ht="20.25" customHeight="1">
      <c r="C6" s="3" t="s">
        <v>15</v>
      </c>
    </row>
    <row r="7" spans="1:4">
      <c r="C7" s="3" t="s">
        <v>17</v>
      </c>
    </row>
    <row r="8" spans="1:4">
      <c r="C8" s="3" t="s">
        <v>18</v>
      </c>
    </row>
    <row r="10" spans="1:4">
      <c r="C10" s="3" t="s">
        <v>16</v>
      </c>
    </row>
    <row r="11" spans="1:4" ht="60" customHeight="1">
      <c r="A11" s="20" t="s">
        <v>19</v>
      </c>
      <c r="B11" s="20"/>
      <c r="C11" s="20"/>
    </row>
    <row r="12" spans="1:4" ht="38.25" customHeight="1">
      <c r="A12" s="20" t="s">
        <v>20</v>
      </c>
      <c r="B12" s="20"/>
      <c r="C12" s="20"/>
      <c r="D12" s="4"/>
    </row>
    <row r="13" spans="1:4" ht="9.75" customHeight="1">
      <c r="A13" s="6"/>
      <c r="B13" s="6"/>
      <c r="D13" s="5"/>
    </row>
    <row r="14" spans="1:4">
      <c r="A14" s="21" t="s">
        <v>0</v>
      </c>
      <c r="B14" s="21" t="s">
        <v>2</v>
      </c>
      <c r="C14" s="16" t="s">
        <v>1</v>
      </c>
    </row>
    <row r="15" spans="1:4" s="3" customFormat="1" ht="125.25" customHeight="1">
      <c r="A15" s="21"/>
      <c r="B15" s="21"/>
      <c r="C15" s="17" t="s">
        <v>21</v>
      </c>
      <c r="D15" s="6"/>
    </row>
    <row r="16" spans="1:4" s="3" customFormat="1" ht="48" customHeight="1">
      <c r="A16" s="2" t="s">
        <v>22</v>
      </c>
      <c r="B16" s="13" t="s">
        <v>3</v>
      </c>
      <c r="C16" s="23">
        <v>4998.09</v>
      </c>
      <c r="D16" s="6"/>
    </row>
    <row r="17" spans="1:5" ht="24" customHeight="1">
      <c r="A17" s="2" t="s">
        <v>23</v>
      </c>
      <c r="B17" s="13" t="s">
        <v>4</v>
      </c>
      <c r="C17" s="24">
        <f>[1]Коэфф!C12</f>
        <v>0</v>
      </c>
      <c r="D17" s="6"/>
    </row>
    <row r="18" spans="1:5" ht="21" customHeight="1">
      <c r="A18" s="2" t="s">
        <v>24</v>
      </c>
      <c r="B18" s="13" t="s">
        <v>5</v>
      </c>
      <c r="C18" s="24">
        <f>[1]Коэфф!D12</f>
        <v>0</v>
      </c>
      <c r="D18" s="11"/>
    </row>
    <row r="19" spans="1:5" ht="31.5">
      <c r="A19" s="2" t="s">
        <v>25</v>
      </c>
      <c r="B19" s="13" t="s">
        <v>6</v>
      </c>
      <c r="C19" s="23">
        <v>4998.09</v>
      </c>
      <c r="D19" s="11"/>
    </row>
    <row r="20" spans="1:5" ht="38.25" customHeight="1">
      <c r="A20" s="14" t="s">
        <v>26</v>
      </c>
      <c r="B20" s="13" t="s">
        <v>7</v>
      </c>
      <c r="C20" s="25">
        <v>524</v>
      </c>
      <c r="D20" s="12"/>
    </row>
    <row r="21" spans="1:5" ht="40.5" customHeight="1">
      <c r="A21" s="2" t="s">
        <v>14</v>
      </c>
      <c r="B21" s="13" t="s">
        <v>8</v>
      </c>
      <c r="C21" s="23">
        <f>C16*C20</f>
        <v>2618999.16</v>
      </c>
      <c r="D21" s="6"/>
    </row>
    <row r="22" spans="1:5" ht="44.25" customHeight="1">
      <c r="A22" s="2" t="s">
        <v>27</v>
      </c>
      <c r="B22" s="13" t="s">
        <v>9</v>
      </c>
      <c r="C22" s="23">
        <f>C21</f>
        <v>2618999.16</v>
      </c>
      <c r="D22" s="7"/>
      <c r="E22" s="9"/>
    </row>
    <row r="23" spans="1:5" s="8" customFormat="1" ht="30" customHeight="1">
      <c r="A23" s="14" t="s">
        <v>28</v>
      </c>
      <c r="B23" s="13" t="s">
        <v>10</v>
      </c>
      <c r="C23" s="23">
        <v>0</v>
      </c>
      <c r="D23" s="7"/>
    </row>
    <row r="24" spans="1:5" ht="37.5" customHeight="1">
      <c r="A24" s="2" t="s">
        <v>29</v>
      </c>
      <c r="B24" s="13" t="s">
        <v>11</v>
      </c>
      <c r="C24" s="23">
        <v>0</v>
      </c>
      <c r="D24" s="7"/>
      <c r="E24" s="9"/>
    </row>
    <row r="25" spans="1:5" ht="45.75" customHeight="1">
      <c r="A25" s="2" t="s">
        <v>30</v>
      </c>
      <c r="B25" s="13" t="s">
        <v>12</v>
      </c>
      <c r="C25" s="26">
        <f>C24/(C22)</f>
        <v>0</v>
      </c>
      <c r="D25" s="7"/>
    </row>
    <row r="26" spans="1:5" ht="58.5" customHeight="1">
      <c r="A26" s="2" t="s">
        <v>31</v>
      </c>
      <c r="B26" s="13" t="s">
        <v>13</v>
      </c>
      <c r="C26" s="23">
        <v>5700</v>
      </c>
      <c r="D26" s="7"/>
    </row>
    <row r="27" spans="1:5" ht="69" customHeight="1">
      <c r="A27" s="2" t="s">
        <v>32</v>
      </c>
      <c r="B27" s="13" t="s">
        <v>33</v>
      </c>
      <c r="C27" s="23">
        <f>(C22-(C22*C25))+C26</f>
        <v>2624699.16</v>
      </c>
      <c r="D27" s="7"/>
    </row>
    <row r="28" spans="1:5" ht="27" customHeight="1">
      <c r="A28" s="14" t="s">
        <v>34</v>
      </c>
      <c r="B28" s="13" t="s">
        <v>35</v>
      </c>
      <c r="C28" s="26">
        <v>1</v>
      </c>
      <c r="D28" s="6"/>
    </row>
    <row r="29" spans="1:5" ht="57" customHeight="1">
      <c r="A29" s="15" t="s">
        <v>36</v>
      </c>
      <c r="B29" s="13" t="s">
        <v>37</v>
      </c>
      <c r="C29" s="27">
        <f>ROUND(C27*C28,-2)</f>
        <v>2624700</v>
      </c>
    </row>
    <row r="30" spans="1:5" hidden="1">
      <c r="A30" s="10"/>
      <c r="B30" s="10"/>
      <c r="C30" s="6"/>
    </row>
    <row r="31" spans="1:5" ht="15.75" hidden="1" customHeight="1">
      <c r="A31" s="22"/>
      <c r="B31" s="22"/>
      <c r="C31" s="22"/>
      <c r="D31" s="6"/>
    </row>
    <row r="32" spans="1:5">
      <c r="A32" s="10"/>
      <c r="B32" s="10"/>
      <c r="C32" s="6"/>
    </row>
    <row r="33" spans="1:3">
      <c r="A33" s="10"/>
      <c r="B33" s="10"/>
      <c r="C33" s="6"/>
    </row>
    <row r="34" spans="1:3">
      <c r="A34" s="10"/>
      <c r="B34" s="10"/>
      <c r="C34" s="6"/>
    </row>
    <row r="35" spans="1:3">
      <c r="A35" s="10"/>
      <c r="B35" s="10"/>
      <c r="C35" s="6"/>
    </row>
  </sheetData>
  <mergeCells count="5">
    <mergeCell ref="A11:C11"/>
    <mergeCell ref="A12:C12"/>
    <mergeCell ref="A14:A15"/>
    <mergeCell ref="B14:B15"/>
    <mergeCell ref="A31:C31"/>
  </mergeCells>
  <phoneticPr fontId="6" type="noConversion"/>
  <pageMargins left="0.78740157480314965" right="0" top="0.19685039370078741" bottom="0.15748031496062992" header="0.51181102362204722" footer="0.1574803149606299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</vt:lpstr>
      <vt:lpstr>ФО!Область_печати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2025-01-12T18:03:35Z</cp:lastPrinted>
  <dcterms:created xsi:type="dcterms:W3CDTF">1996-10-08T23:32:33Z</dcterms:created>
  <dcterms:modified xsi:type="dcterms:W3CDTF">2025-01-14T08:27:48Z</dcterms:modified>
</cp:coreProperties>
</file>